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ox\Quantum Materials Laboratory\CCMR_PPMSs\Chris\CY221206E\"/>
    </mc:Choice>
  </mc:AlternateContent>
  <xr:revisionPtr revIDLastSave="0" documentId="13_ncr:1_{2C31ECF1-220A-418F-82F3-1CB5367A6ADC}" xr6:coauthVersionLast="47" xr6:coauthVersionMax="47" xr10:uidLastSave="{00000000-0000-0000-0000-000000000000}"/>
  <bookViews>
    <workbookView xWindow="28680" yWindow="45" windowWidth="29040" windowHeight="15720" xr2:uid="{9C6F922A-B48C-4AEF-928C-01F60DB471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J18" i="1" s="1"/>
  <c r="I17" i="1"/>
  <c r="J17" i="1" s="1"/>
  <c r="I16" i="1"/>
  <c r="J16" i="1" s="1"/>
  <c r="I15" i="1"/>
  <c r="I14" i="1"/>
  <c r="I13" i="1"/>
  <c r="I12" i="1"/>
  <c r="I11" i="1"/>
  <c r="I10" i="1"/>
  <c r="I9" i="1"/>
  <c r="J9" i="1" s="1"/>
  <c r="I8" i="1"/>
  <c r="I7" i="1"/>
  <c r="I6" i="1"/>
  <c r="J6" i="1" s="1"/>
  <c r="I5" i="1"/>
  <c r="J5" i="1" s="1"/>
  <c r="I4" i="1"/>
  <c r="J4" i="1" s="1"/>
  <c r="I3" i="1"/>
  <c r="O20" i="1"/>
  <c r="L20" i="1"/>
  <c r="B10" i="1"/>
  <c r="B9" i="1"/>
  <c r="J15" i="1"/>
  <c r="J14" i="1"/>
  <c r="J13" i="1"/>
  <c r="J12" i="1"/>
  <c r="J11" i="1"/>
  <c r="J10" i="1"/>
  <c r="J8" i="1"/>
  <c r="J7" i="1"/>
  <c r="J3" i="1"/>
  <c r="J20" i="1" l="1"/>
  <c r="Q20" i="1" s="1"/>
</calcChain>
</file>

<file path=xl/sharedStrings.xml><?xml version="1.0" encoding="utf-8"?>
<sst xmlns="http://schemas.openxmlformats.org/spreadsheetml/2006/main" count="21" uniqueCount="19">
  <si>
    <t>T</t>
  </si>
  <si>
    <t>rate</t>
  </si>
  <si>
    <t>H start</t>
  </si>
  <si>
    <t>H end</t>
  </si>
  <si>
    <t>Start time</t>
  </si>
  <si>
    <t>End Time</t>
  </si>
  <si>
    <t>Time</t>
  </si>
  <si>
    <t>Breaks</t>
  </si>
  <si>
    <t>number</t>
  </si>
  <si>
    <t>minutes</t>
  </si>
  <si>
    <t>Ramping</t>
  </si>
  <si>
    <t>Total</t>
  </si>
  <si>
    <t>break</t>
  </si>
  <si>
    <t>hours</t>
  </si>
  <si>
    <t>Hopefully this is enough</t>
  </si>
  <si>
    <t>to regenerate the Lhe</t>
  </si>
  <si>
    <t>Start</t>
  </si>
  <si>
    <t>End</t>
  </si>
  <si>
    <t>He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</si>
</sst>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8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27F1D-6566-441A-B1AF-C4E75E2F7F4C}">
  <dimension ref="B1:Q20"/>
  <sheetViews>
    <sheetView tabSelected="1" workbookViewId="0">
      <selection activeCell="U10" sqref="U10"/>
    </sheetView>
  </sheetViews>
  <sheetFormatPr defaultRowHeight="15" x14ac:dyDescent="0.25"/>
  <sheetData>
    <row r="1" spans="2:17" x14ac:dyDescent="0.25">
      <c r="J1" t="s">
        <v>1</v>
      </c>
    </row>
    <row r="2" spans="2:17" x14ac:dyDescent="0.25">
      <c r="D2" t="s">
        <v>16</v>
      </c>
      <c r="E2" t="s">
        <v>17</v>
      </c>
      <c r="F2" t="s">
        <v>18</v>
      </c>
      <c r="G2" t="s">
        <v>0</v>
      </c>
      <c r="H2" t="s">
        <v>2</v>
      </c>
      <c r="I2" t="s">
        <v>3</v>
      </c>
      <c r="J2">
        <v>100</v>
      </c>
      <c r="L2" t="s">
        <v>7</v>
      </c>
      <c r="O2" t="s">
        <v>10</v>
      </c>
      <c r="Q2" t="s">
        <v>11</v>
      </c>
    </row>
    <row r="3" spans="2:17" x14ac:dyDescent="0.25">
      <c r="B3" t="s">
        <v>4</v>
      </c>
      <c r="D3" s="1">
        <v>0.9375</v>
      </c>
      <c r="F3" s="2">
        <v>0.83199999999999996</v>
      </c>
      <c r="G3">
        <v>6</v>
      </c>
      <c r="H3">
        <v>9</v>
      </c>
      <c r="I3">
        <f>-H3</f>
        <v>-9</v>
      </c>
      <c r="J3">
        <f>(ABS(H3-I3)*10000/$J$2)/60</f>
        <v>30</v>
      </c>
      <c r="L3">
        <v>2</v>
      </c>
      <c r="M3" t="s">
        <v>8</v>
      </c>
      <c r="O3">
        <v>5</v>
      </c>
    </row>
    <row r="4" spans="2:17" x14ac:dyDescent="0.25">
      <c r="B4" s="1">
        <v>0.9375</v>
      </c>
      <c r="G4">
        <v>10</v>
      </c>
      <c r="H4">
        <v>-9</v>
      </c>
      <c r="I4">
        <f t="shared" ref="I4:I18" si="0">-H4</f>
        <v>9</v>
      </c>
      <c r="J4">
        <f t="shared" ref="J4:J18" si="1">(ABS(H4-I4)*10000/$J$2)/60</f>
        <v>30</v>
      </c>
      <c r="L4">
        <v>100</v>
      </c>
      <c r="M4" t="s">
        <v>9</v>
      </c>
    </row>
    <row r="5" spans="2:17" x14ac:dyDescent="0.25">
      <c r="B5" t="s">
        <v>5</v>
      </c>
      <c r="G5">
        <v>20</v>
      </c>
      <c r="H5">
        <v>6</v>
      </c>
      <c r="I5">
        <f t="shared" si="0"/>
        <v>-6</v>
      </c>
      <c r="J5">
        <f t="shared" si="1"/>
        <v>20</v>
      </c>
      <c r="L5" t="s">
        <v>14</v>
      </c>
    </row>
    <row r="6" spans="2:17" x14ac:dyDescent="0.25">
      <c r="B6" s="1">
        <v>0.375</v>
      </c>
      <c r="G6">
        <v>35</v>
      </c>
      <c r="H6">
        <v>-6</v>
      </c>
      <c r="I6">
        <f t="shared" si="0"/>
        <v>6</v>
      </c>
      <c r="J6">
        <f t="shared" si="1"/>
        <v>20</v>
      </c>
      <c r="L6" t="s">
        <v>15</v>
      </c>
    </row>
    <row r="7" spans="2:17" x14ac:dyDescent="0.25">
      <c r="D7">
        <v>107</v>
      </c>
      <c r="F7" s="2">
        <v>0.76600000000000001</v>
      </c>
      <c r="G7">
        <v>50</v>
      </c>
      <c r="H7">
        <v>6</v>
      </c>
      <c r="I7">
        <f t="shared" si="0"/>
        <v>-6</v>
      </c>
      <c r="J7">
        <f t="shared" si="1"/>
        <v>20</v>
      </c>
      <c r="K7" t="s">
        <v>12</v>
      </c>
    </row>
    <row r="8" spans="2:17" x14ac:dyDescent="0.25">
      <c r="B8" t="s">
        <v>6</v>
      </c>
      <c r="G8">
        <v>65</v>
      </c>
      <c r="H8">
        <v>-6</v>
      </c>
      <c r="I8">
        <f t="shared" si="0"/>
        <v>6</v>
      </c>
      <c r="J8">
        <f t="shared" si="1"/>
        <v>20</v>
      </c>
    </row>
    <row r="9" spans="2:17" x14ac:dyDescent="0.25">
      <c r="B9">
        <f>1.5+9</f>
        <v>10.5</v>
      </c>
      <c r="C9" t="s">
        <v>13</v>
      </c>
      <c r="G9">
        <v>80</v>
      </c>
      <c r="H9">
        <v>6</v>
      </c>
      <c r="I9">
        <f t="shared" si="0"/>
        <v>-6</v>
      </c>
      <c r="J9">
        <f t="shared" si="1"/>
        <v>20</v>
      </c>
    </row>
    <row r="10" spans="2:17" x14ac:dyDescent="0.25">
      <c r="B10">
        <f>B9*60</f>
        <v>630</v>
      </c>
      <c r="C10" t="s">
        <v>9</v>
      </c>
      <c r="G10">
        <v>100</v>
      </c>
      <c r="H10">
        <v>-6</v>
      </c>
      <c r="I10">
        <f t="shared" si="0"/>
        <v>6</v>
      </c>
      <c r="J10">
        <f t="shared" si="1"/>
        <v>20</v>
      </c>
    </row>
    <row r="11" spans="2:17" x14ac:dyDescent="0.25">
      <c r="G11">
        <v>120</v>
      </c>
      <c r="H11">
        <v>6</v>
      </c>
      <c r="I11">
        <f t="shared" si="0"/>
        <v>-6</v>
      </c>
      <c r="J11">
        <f t="shared" si="1"/>
        <v>20</v>
      </c>
    </row>
    <row r="12" spans="2:17" x14ac:dyDescent="0.25">
      <c r="G12">
        <v>145</v>
      </c>
      <c r="H12">
        <v>-6</v>
      </c>
      <c r="I12">
        <f t="shared" si="0"/>
        <v>6</v>
      </c>
      <c r="J12">
        <f t="shared" si="1"/>
        <v>20</v>
      </c>
      <c r="K12" t="s">
        <v>12</v>
      </c>
    </row>
    <row r="13" spans="2:17" x14ac:dyDescent="0.25">
      <c r="G13">
        <v>160</v>
      </c>
      <c r="H13">
        <v>6</v>
      </c>
      <c r="I13">
        <f t="shared" si="0"/>
        <v>-6</v>
      </c>
      <c r="J13">
        <f t="shared" si="1"/>
        <v>20</v>
      </c>
    </row>
    <row r="14" spans="2:17" x14ac:dyDescent="0.25">
      <c r="G14">
        <v>175</v>
      </c>
      <c r="H14">
        <v>-6</v>
      </c>
      <c r="I14">
        <f t="shared" si="0"/>
        <v>6</v>
      </c>
      <c r="J14">
        <f t="shared" si="1"/>
        <v>20</v>
      </c>
    </row>
    <row r="15" spans="2:17" x14ac:dyDescent="0.25">
      <c r="B15">
        <v>83.2</v>
      </c>
      <c r="G15">
        <v>200</v>
      </c>
      <c r="H15">
        <v>6</v>
      </c>
      <c r="I15">
        <f t="shared" si="0"/>
        <v>-6</v>
      </c>
      <c r="J15">
        <f t="shared" si="1"/>
        <v>20</v>
      </c>
    </row>
    <row r="16" spans="2:17" x14ac:dyDescent="0.25">
      <c r="G16">
        <v>233</v>
      </c>
      <c r="H16">
        <v>-6</v>
      </c>
      <c r="I16">
        <f t="shared" si="0"/>
        <v>6</v>
      </c>
      <c r="J16">
        <f t="shared" si="1"/>
        <v>20</v>
      </c>
    </row>
    <row r="17" spans="7:17" x14ac:dyDescent="0.25">
      <c r="G17">
        <v>266</v>
      </c>
      <c r="H17">
        <v>6</v>
      </c>
      <c r="I17">
        <f t="shared" si="0"/>
        <v>-6</v>
      </c>
      <c r="J17">
        <f t="shared" si="1"/>
        <v>20</v>
      </c>
    </row>
    <row r="18" spans="7:17" x14ac:dyDescent="0.25">
      <c r="G18">
        <v>300</v>
      </c>
      <c r="H18">
        <v>-6</v>
      </c>
      <c r="I18">
        <f t="shared" si="0"/>
        <v>6</v>
      </c>
      <c r="J18">
        <f t="shared" si="1"/>
        <v>20</v>
      </c>
    </row>
    <row r="20" spans="7:17" x14ac:dyDescent="0.25">
      <c r="J20">
        <f>SUM(J3:J18)</f>
        <v>340</v>
      </c>
      <c r="L20">
        <f>L4*L3</f>
        <v>200</v>
      </c>
      <c r="O20">
        <f>(G18-G3)/O3</f>
        <v>58.8</v>
      </c>
      <c r="Q20">
        <f>O20+L20+J20</f>
        <v>598.79999999999995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3152FA5C0E4B439EFDAD479EAAF497" ma:contentTypeVersion="4" ma:contentTypeDescription="Create a new document." ma:contentTypeScope="" ma:versionID="2252c6b9c58890282adc33e3e6f37f27">
  <xsd:schema xmlns:xsd="http://www.w3.org/2001/XMLSchema" xmlns:xs="http://www.w3.org/2001/XMLSchema" xmlns:p="http://schemas.microsoft.com/office/2006/metadata/properties" xmlns:ns3="b48265d2-b98e-473e-ba3d-ab00ad8a5689" targetNamespace="http://schemas.microsoft.com/office/2006/metadata/properties" ma:root="true" ma:fieldsID="4a4ca004f32b6aa55c0b752211a315a7" ns3:_="">
    <xsd:import namespace="b48265d2-b98e-473e-ba3d-ab00ad8a568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265d2-b98e-473e-ba3d-ab00ad8a56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8196E4-07FF-46AC-9950-2C05B5571D5A}">
  <ds:schemaRefs>
    <ds:schemaRef ds:uri="http://schemas.microsoft.com/office/infopath/2007/PartnerControls"/>
    <ds:schemaRef ds:uri="http://schemas.microsoft.com/office/2006/documentManagement/types"/>
    <ds:schemaRef ds:uri="b48265d2-b98e-473e-ba3d-ab00ad8a5689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B9A9EC-18C8-4106-83BA-E82FE6CA9A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F55669-9F87-4977-B354-7390238B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265d2-b98e-473e-ba3d-ab00ad8a56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Parzyck</dc:creator>
  <cp:lastModifiedBy>Christopher Parzyck</cp:lastModifiedBy>
  <dcterms:created xsi:type="dcterms:W3CDTF">2023-03-22T02:00:52Z</dcterms:created>
  <dcterms:modified xsi:type="dcterms:W3CDTF">2023-03-23T13:38:43Z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0x0101002B3152FA5C0E4B439EFDAD479EAAF497</vt:lpwstr>
  </property>
</Properties>
</file>